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k_yoon\ITQ\☆2026\2026_105\6. 미오새검토(감수전)\105_엑셀\"/>
    </mc:Choice>
  </mc:AlternateContent>
  <xr:revisionPtr revIDLastSave="0" documentId="13_ncr:1_{F2FA2EEB-A964-41A3-B427-D3D61FDCDC26}" xr6:coauthVersionLast="47" xr6:coauthVersionMax="47" xr10:uidLastSave="{00000000-0000-0000-0000-000000000000}"/>
  <bookViews>
    <workbookView xWindow="-108" yWindow="-108" windowWidth="23256" windowHeight="12456" activeTab="3" xr2:uid="{E15E2F63-3BC6-4CFD-BC2B-F50E6F1956B1}"/>
  </bookViews>
  <sheets>
    <sheet name="문제" sheetId="7" r:id="rId1"/>
    <sheet name="제1작업" sheetId="1" r:id="rId2"/>
    <sheet name="제2작업" sheetId="5" r:id="rId3"/>
    <sheet name="제3작업" sheetId="6" r:id="rId4"/>
    <sheet name="제4작업" sheetId="8" r:id="rId5"/>
  </sheets>
  <definedNames>
    <definedName name="_xlnm._FilterDatabase" localSheetId="2" hidden="1">제2작업!$B$2:$H$10</definedName>
    <definedName name="_xlnm.Criteria" localSheetId="2">제2작업!$B$14:$C$15</definedName>
    <definedName name="_xlnm.Extract" localSheetId="2">제2작업!$B$18:$E$18</definedName>
    <definedName name="아티스트">제1작업!$D$5:$D$12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5" l="1"/>
  <c r="E13" i="1"/>
  <c r="G17" i="6"/>
  <c r="G14" i="6"/>
  <c r="G10" i="6"/>
  <c r="G7" i="6"/>
  <c r="G19" i="6" s="1"/>
  <c r="C18" i="6"/>
  <c r="C15" i="6"/>
  <c r="C11" i="6"/>
  <c r="C8" i="6"/>
  <c r="C20" i="6" s="1"/>
  <c r="E14" i="1"/>
  <c r="J13" i="1"/>
  <c r="J14" i="1"/>
  <c r="I5" i="1"/>
  <c r="I6" i="1"/>
  <c r="I7" i="1"/>
  <c r="I8" i="1"/>
  <c r="I9" i="1"/>
  <c r="I10" i="1"/>
  <c r="I11" i="1"/>
  <c r="I12" i="1"/>
  <c r="J5" i="1"/>
  <c r="J6" i="1"/>
  <c r="J7" i="1"/>
  <c r="J8" i="1"/>
  <c r="J9" i="1"/>
  <c r="J10" i="1"/>
  <c r="J11" i="1"/>
  <c r="J12" i="1"/>
</calcChain>
</file>

<file path=xl/sharedStrings.xml><?xml version="1.0" encoding="utf-8"?>
<sst xmlns="http://schemas.openxmlformats.org/spreadsheetml/2006/main" count="217" uniqueCount="57">
  <si>
    <t>전체 개수</t>
  </si>
  <si>
    <t>전체 평균</t>
  </si>
  <si>
    <t>트랙번호</t>
    <phoneticPr fontId="2" type="noConversion"/>
  </si>
  <si>
    <t>KDH-001</t>
    <phoneticPr fontId="2" type="noConversion"/>
  </si>
  <si>
    <t>KDH-002</t>
  </si>
  <si>
    <t>KDH-003</t>
  </si>
  <si>
    <t>KDH-004</t>
  </si>
  <si>
    <t>KDH-005</t>
  </si>
  <si>
    <t>KDH-006</t>
  </si>
  <si>
    <t>KDH-007</t>
  </si>
  <si>
    <t>KDH-008</t>
  </si>
  <si>
    <t>곡명</t>
    <phoneticPr fontId="2" type="noConversion"/>
  </si>
  <si>
    <t>아티스트</t>
    <phoneticPr fontId="2" type="noConversion"/>
  </si>
  <si>
    <t>장르</t>
    <phoneticPr fontId="2" type="noConversion"/>
  </si>
  <si>
    <t>스트리밍횟수
(단위:만회)</t>
    <phoneticPr fontId="2" type="noConversion"/>
  </si>
  <si>
    <t>평점
(5점만점)</t>
    <phoneticPr fontId="2" type="noConversion"/>
  </si>
  <si>
    <t>길이
(초)</t>
    <phoneticPr fontId="2" type="noConversion"/>
  </si>
  <si>
    <t>TAKEDOWN</t>
  </si>
  <si>
    <t>TAKEDOWN</t>
    <phoneticPr fontId="2" type="noConversion"/>
  </si>
  <si>
    <t>Soda Pop</t>
    <phoneticPr fontId="2" type="noConversion"/>
  </si>
  <si>
    <t>Golden</t>
    <phoneticPr fontId="2" type="noConversion"/>
  </si>
  <si>
    <t>Strategy</t>
    <phoneticPr fontId="2" type="noConversion"/>
  </si>
  <si>
    <t>Your Idol</t>
    <phoneticPr fontId="2" type="noConversion"/>
  </si>
  <si>
    <t>Free</t>
    <phoneticPr fontId="2" type="noConversion"/>
  </si>
  <si>
    <t>What It Sounds Like</t>
    <phoneticPr fontId="2" type="noConversion"/>
  </si>
  <si>
    <t>헌트릭스</t>
    <phoneticPr fontId="2" type="noConversion"/>
  </si>
  <si>
    <t>사자보이즈</t>
    <phoneticPr fontId="2" type="noConversion"/>
  </si>
  <si>
    <t>트와이스</t>
    <phoneticPr fontId="2" type="noConversion"/>
  </si>
  <si>
    <t>루미&amp;진우</t>
    <phoneticPr fontId="2" type="noConversion"/>
  </si>
  <si>
    <t>발라드</t>
    <phoneticPr fontId="2" type="noConversion"/>
  </si>
  <si>
    <t>락</t>
    <phoneticPr fontId="2" type="noConversion"/>
  </si>
  <si>
    <t>팝/댄스</t>
    <phoneticPr fontId="2" type="noConversion"/>
  </si>
  <si>
    <t>힙합</t>
    <phoneticPr fontId="2" type="noConversion"/>
  </si>
  <si>
    <t>How Its Done</t>
    <phoneticPr fontId="2" type="noConversion"/>
  </si>
  <si>
    <t>팝/감성</t>
    <phoneticPr fontId="2" type="noConversion"/>
  </si>
  <si>
    <t>순위</t>
    <phoneticPr fontId="2" type="noConversion"/>
  </si>
  <si>
    <t>헌트릭스의 평점(5점만점) 평균</t>
    <phoneticPr fontId="2" type="noConversion"/>
  </si>
  <si>
    <t>2번째로 긴 OST 길이(초)</t>
    <phoneticPr fontId="2" type="noConversion"/>
  </si>
  <si>
    <t>빌보드</t>
    <phoneticPr fontId="2" type="noConversion"/>
  </si>
  <si>
    <t>사자보이즈의 스트리밍횟수(단위:만회) 합계</t>
    <phoneticPr fontId="2" type="noConversion"/>
  </si>
  <si>
    <t>(1)</t>
    <phoneticPr fontId="2" type="noConversion"/>
  </si>
  <si>
    <t>(2)</t>
    <phoneticPr fontId="2" type="noConversion"/>
  </si>
  <si>
    <t>(3)</t>
    <phoneticPr fontId="2" type="noConversion"/>
  </si>
  <si>
    <t>(4)</t>
    <phoneticPr fontId="2" type="noConversion"/>
  </si>
  <si>
    <t>(5)</t>
    <phoneticPr fontId="2" type="noConversion"/>
  </si>
  <si>
    <t>(6)</t>
    <phoneticPr fontId="2" type="noConversion"/>
  </si>
  <si>
    <t>팝*</t>
    <phoneticPr fontId="2" type="noConversion"/>
  </si>
  <si>
    <t>&lt;=4.5</t>
    <phoneticPr fontId="2" type="noConversion"/>
  </si>
  <si>
    <t>헌트릭스 개수</t>
  </si>
  <si>
    <t>트와이스 개수</t>
  </si>
  <si>
    <t>사자보이즈 개수</t>
  </si>
  <si>
    <t>루미&amp;진우 개수</t>
  </si>
  <si>
    <t>헌트릭스 평균</t>
  </si>
  <si>
    <t>트와이스 평균</t>
  </si>
  <si>
    <t>사자보이즈 평균</t>
  </si>
  <si>
    <t>루미&amp;진우 평균</t>
  </si>
  <si>
    <t>헌트릭스의 스트리밍횟수(단위:만회) 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</si>
</sst>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0.0"/>
    <numFmt numFmtId="177" formatCode="0.0&quot;점&quot;"/>
    <numFmt numFmtId="181" formatCode="_-* #,##0.0_-;\-* #,##0.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auto="1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auto="1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3" fillId="0" borderId="0" xfId="0" applyFont="1">
      <alignment vertical="center"/>
    </xf>
    <xf numFmtId="41" fontId="3" fillId="0" borderId="1" xfId="1" applyFont="1" applyBorder="1" applyAlignment="1">
      <alignment horizontal="right" vertical="center"/>
    </xf>
    <xf numFmtId="41" fontId="3" fillId="0" borderId="2" xfId="1" applyFont="1" applyBorder="1" applyAlignment="1">
      <alignment horizontal="right" vertical="center"/>
    </xf>
    <xf numFmtId="41" fontId="3" fillId="0" borderId="7" xfId="1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41" fontId="3" fillId="0" borderId="12" xfId="1" applyFont="1" applyBorder="1" applyAlignment="1">
      <alignment horizontal="right" vertical="center"/>
    </xf>
    <xf numFmtId="0" fontId="3" fillId="0" borderId="13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41" fontId="3" fillId="0" borderId="0" xfId="1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1" applyNumberFormat="1" applyFont="1" applyBorder="1" applyAlignment="1">
      <alignment horizontal="center" vertical="center"/>
    </xf>
    <xf numFmtId="176" fontId="3" fillId="0" borderId="0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3" fillId="0" borderId="12" xfId="1" applyFont="1" applyBorder="1" applyAlignment="1">
      <alignment horizontal="center" vertical="center"/>
    </xf>
    <xf numFmtId="41" fontId="3" fillId="0" borderId="13" xfId="1" applyFont="1" applyBorder="1" applyAlignment="1">
      <alignment horizontal="center" vertical="center"/>
    </xf>
    <xf numFmtId="176" fontId="3" fillId="0" borderId="7" xfId="0" applyNumberFormat="1" applyFont="1" applyBorder="1" applyAlignment="1">
      <alignment horizontal="right" vertical="center"/>
    </xf>
    <xf numFmtId="177" fontId="3" fillId="0" borderId="7" xfId="1" applyNumberFormat="1" applyFont="1" applyBorder="1" applyAlignment="1">
      <alignment horizontal="right" vertical="center"/>
    </xf>
    <xf numFmtId="177" fontId="3" fillId="0" borderId="1" xfId="1" applyNumberFormat="1" applyFont="1" applyBorder="1" applyAlignment="1">
      <alignment horizontal="right" vertical="center"/>
    </xf>
    <xf numFmtId="177" fontId="3" fillId="0" borderId="12" xfId="1" applyNumberFormat="1" applyFont="1" applyBorder="1" applyAlignment="1">
      <alignment horizontal="right" vertical="center"/>
    </xf>
    <xf numFmtId="181" fontId="3" fillId="0" borderId="7" xfId="1" applyNumberFormat="1" applyFont="1" applyBorder="1" applyAlignment="1">
      <alignment horizontal="right" vertical="center"/>
    </xf>
    <xf numFmtId="181" fontId="3" fillId="0" borderId="1" xfId="1" applyNumberFormat="1" applyFont="1" applyBorder="1" applyAlignment="1">
      <alignment horizontal="right" vertical="center"/>
    </xf>
    <xf numFmtId="181" fontId="3" fillId="0" borderId="12" xfId="1" applyNumberFormat="1" applyFont="1" applyBorder="1" applyAlignment="1">
      <alignment horizontal="right" vertical="center"/>
    </xf>
    <xf numFmtId="177" fontId="3" fillId="0" borderId="2" xfId="1" applyNumberFormat="1" applyFont="1" applyBorder="1" applyAlignment="1">
      <alignment horizontal="right" vertical="center"/>
    </xf>
  </cellXfs>
  <cellStyles count="2"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sz="2000" b="1"/>
              <a:t>헌트릭스와 사자보이즈 </a:t>
            </a:r>
            <a:r>
              <a:rPr lang="en-US" sz="2000" b="1"/>
              <a:t>OST </a:t>
            </a:r>
            <a:r>
              <a:rPr lang="ko-KR" sz="2000" b="1"/>
              <a:t>분석</a:t>
            </a:r>
            <a:endParaRPr lang="en-US" sz="2000" b="1"/>
          </a:p>
        </c:rich>
      </c:tx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스트리밍횟수(단위:만회)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A23-400F-921B-BD1889FB320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(제1작업!$C$5:$C$8,제1작업!$C$10,제1작업!$C$12)</c:f>
              <c:strCache>
                <c:ptCount val="6"/>
                <c:pt idx="0">
                  <c:v>TAKEDOWN</c:v>
                </c:pt>
                <c:pt idx="1">
                  <c:v>How Its Done</c:v>
                </c:pt>
                <c:pt idx="2">
                  <c:v>Soda Pop</c:v>
                </c:pt>
                <c:pt idx="3">
                  <c:v>Golden</c:v>
                </c:pt>
                <c:pt idx="4">
                  <c:v>Your Idol</c:v>
                </c:pt>
                <c:pt idx="5">
                  <c:v>What It Sounds Like</c:v>
                </c:pt>
              </c:strCache>
            </c:strRef>
          </c:cat>
          <c:val>
            <c:numRef>
              <c:f>(제1작업!$G$5:$G$8,제1작업!$G$10,제1작업!$G$12)</c:f>
              <c:numCache>
                <c:formatCode>_(* #,##0_);_(* \(#,##0\);_(* "-"_);_(@_)</c:formatCode>
                <c:ptCount val="6"/>
                <c:pt idx="0">
                  <c:v>5391</c:v>
                </c:pt>
                <c:pt idx="1">
                  <c:v>5021</c:v>
                </c:pt>
                <c:pt idx="2">
                  <c:v>8383</c:v>
                </c:pt>
                <c:pt idx="3">
                  <c:v>11000</c:v>
                </c:pt>
                <c:pt idx="4">
                  <c:v>10000</c:v>
                </c:pt>
                <c:pt idx="5">
                  <c:v>5622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23-400F-921B-BD1889FB32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577541583"/>
        <c:axId val="1577541999"/>
      </c:barChart>
      <c:lineChart>
        <c:grouping val="standard"/>
        <c:varyColors val="0"/>
        <c:ser>
          <c:idx val="1"/>
          <c:order val="1"/>
          <c:tx>
            <c:v>평점(5점만점)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(제1작업!$C$5:$C$8,제1작업!$C$10,제1작업!$C$12)</c:f>
              <c:strCache>
                <c:ptCount val="6"/>
                <c:pt idx="0">
                  <c:v>TAKEDOWN</c:v>
                </c:pt>
                <c:pt idx="1">
                  <c:v>How Its Done</c:v>
                </c:pt>
                <c:pt idx="2">
                  <c:v>Soda Pop</c:v>
                </c:pt>
                <c:pt idx="3">
                  <c:v>Golden</c:v>
                </c:pt>
                <c:pt idx="4">
                  <c:v>Your Idol</c:v>
                </c:pt>
                <c:pt idx="5">
                  <c:v>What It Sounds Like</c:v>
                </c:pt>
              </c:strCache>
            </c:strRef>
          </c:cat>
          <c:val>
            <c:numRef>
              <c:f>(제1작업!$H$5:$H$8,제1작업!$H$10,제1작업!$H$12)</c:f>
              <c:numCache>
                <c:formatCode>0.0"점"</c:formatCode>
                <c:ptCount val="6"/>
                <c:pt idx="0">
                  <c:v>4.7</c:v>
                </c:pt>
                <c:pt idx="1">
                  <c:v>4.5</c:v>
                </c:pt>
                <c:pt idx="2">
                  <c:v>4.8</c:v>
                </c:pt>
                <c:pt idx="3">
                  <c:v>5</c:v>
                </c:pt>
                <c:pt idx="4">
                  <c:v>4.9000000000000004</c:v>
                </c:pt>
                <c:pt idx="5">
                  <c:v>4.3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23-400F-921B-BD1889FB32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5679167"/>
        <c:axId val="1695673343"/>
      </c:lineChart>
      <c:catAx>
        <c:axId val="15775415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577541999"/>
        <c:crosses val="autoZero"/>
        <c:auto val="1"/>
        <c:lblAlgn val="ctr"/>
        <c:lblOffset val="100"/>
        <c:noMultiLvlLbl val="0"/>
      </c:catAx>
      <c:valAx>
        <c:axId val="15775419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577541583"/>
        <c:crosses val="autoZero"/>
        <c:crossBetween val="between"/>
      </c:valAx>
      <c:valAx>
        <c:axId val="1695673343"/>
        <c:scaling>
          <c:orientation val="minMax"/>
        </c:scaling>
        <c:delete val="0"/>
        <c:axPos val="r"/>
        <c:numFmt formatCode="0.0&quot;점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695679167"/>
        <c:crosses val="max"/>
        <c:crossBetween val="between"/>
        <c:majorUnit val="0.5"/>
      </c:valAx>
      <c:catAx>
        <c:axId val="169567916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95673343"/>
        <c:crosses val="autoZero"/>
        <c:auto val="1"/>
        <c:lblAlgn val="ctr"/>
        <c:lblOffset val="100"/>
        <c:noMultiLvlLbl val="0"/>
      </c:catAx>
      <c:spPr>
        <a:solidFill>
          <a:sysClr val="window" lastClr="FFFFFF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61F39E3-E889-4326-8939-7D643595D4BA}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1070610</xdr:colOff>
      <xdr:row>0</xdr:row>
      <xdr:rowOff>99060</xdr:rowOff>
    </xdr:from>
    <xdr:to>
      <xdr:col>9</xdr:col>
      <xdr:colOff>1017270</xdr:colOff>
      <xdr:row>2</xdr:row>
      <xdr:rowOff>206735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C7F651A-7FC9-4971-95C4-0C6CDDC8E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9350" y="99060"/>
          <a:ext cx="3162300" cy="7325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105608</xdr:rowOff>
    </xdr:from>
    <xdr:to>
      <xdr:col>6</xdr:col>
      <xdr:colOff>560070</xdr:colOff>
      <xdr:row>2</xdr:row>
      <xdr:rowOff>200186</xdr:rowOff>
    </xdr:to>
    <xdr:sp macro="" textlink="">
      <xdr:nvSpPr>
        <xdr:cNvPr id="5" name="육각형 4">
          <a:extLst>
            <a:ext uri="{FF2B5EF4-FFF2-40B4-BE49-F238E27FC236}">
              <a16:creationId xmlns:a16="http://schemas.microsoft.com/office/drawing/2014/main" id="{0321FD6B-D39F-4EB6-A960-4CE48FFBE52F}"/>
            </a:ext>
          </a:extLst>
        </xdr:cNvPr>
        <xdr:cNvSpPr/>
      </xdr:nvSpPr>
      <xdr:spPr>
        <a:xfrm>
          <a:off x="129540" y="105608"/>
          <a:ext cx="5589270" cy="719418"/>
        </a:xfrm>
        <a:prstGeom prst="hexagon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케이팝 데몬 헌터스 </a:t>
          </a:r>
          <a:r>
            <a:rPr lang="en-US" altLang="ko-KR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OST</a:t>
          </a:r>
          <a:endParaRPr lang="ko-KR" altLang="en-US" sz="2400" b="1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</xdr:colOff>
      <xdr:row>0</xdr:row>
      <xdr:rowOff>102492</xdr:rowOff>
    </xdr:from>
    <xdr:to>
      <xdr:col>10</xdr:col>
      <xdr:colOff>1</xdr:colOff>
      <xdr:row>2</xdr:row>
      <xdr:rowOff>210167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6DE5CE3E-33EE-4181-A72F-A0747DBF8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8401" y="102492"/>
          <a:ext cx="3162300" cy="7325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19051</xdr:colOff>
      <xdr:row>0</xdr:row>
      <xdr:rowOff>109040</xdr:rowOff>
    </xdr:from>
    <xdr:to>
      <xdr:col>6</xdr:col>
      <xdr:colOff>579121</xdr:colOff>
      <xdr:row>2</xdr:row>
      <xdr:rowOff>203618</xdr:rowOff>
    </xdr:to>
    <xdr:sp macro="" textlink="">
      <xdr:nvSpPr>
        <xdr:cNvPr id="7" name="육각형 6">
          <a:extLst>
            <a:ext uri="{FF2B5EF4-FFF2-40B4-BE49-F238E27FC236}">
              <a16:creationId xmlns:a16="http://schemas.microsoft.com/office/drawing/2014/main" id="{D46E4492-7DC2-409F-8DB5-BCE302BC8C2A}"/>
            </a:ext>
          </a:extLst>
        </xdr:cNvPr>
        <xdr:cNvSpPr/>
      </xdr:nvSpPr>
      <xdr:spPr>
        <a:xfrm>
          <a:off x="148591" y="109040"/>
          <a:ext cx="5589270" cy="719418"/>
        </a:xfrm>
        <a:prstGeom prst="hexagon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케이팝 데몬 헌터스 </a:t>
          </a:r>
          <a:r>
            <a:rPr lang="en-US" altLang="ko-KR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OST</a:t>
          </a:r>
          <a:endParaRPr lang="ko-KR" altLang="en-US" sz="2400" b="1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A0B3713E-8B9B-46B3-A159-410AC326416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0.33599</cdr:x>
      <cdr:y>0.12529</cdr:y>
    </cdr:from>
    <cdr:to>
      <cdr:x>0.49176</cdr:x>
      <cdr:y>0.19598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00309E03-3B85-41E3-9332-A84244C77721}"/>
            </a:ext>
          </a:extLst>
        </cdr:cNvPr>
        <cdr:cNvSpPr/>
      </cdr:nvSpPr>
      <cdr:spPr>
        <a:xfrm xmlns:a="http://schemas.openxmlformats.org/drawingml/2006/main">
          <a:off x="3120908" y="759932"/>
          <a:ext cx="1446914" cy="428787"/>
        </a:xfrm>
        <a:prstGeom xmlns:a="http://schemas.openxmlformats.org/drawingml/2006/main" prst="wedgeRoundRectCallout">
          <a:avLst>
            <a:gd name="adj1" fmla="val 84427"/>
            <a:gd name="adj2" fmla="val -24697"/>
            <a:gd name="adj3" fmla="val 16667"/>
          </a:avLst>
        </a:prstGeom>
        <a:solidFill xmlns:a="http://schemas.openxmlformats.org/drawingml/2006/main">
          <a:sysClr val="window" lastClr="FFFFFF"/>
        </a:solidFill>
        <a:ln xmlns:a="http://schemas.openxmlformats.org/drawingml/2006/main">
          <a:solidFill>
            <a:sysClr val="windowText" lastClr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 스트리밍횟수</a:t>
          </a:r>
          <a:endParaRPr 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9B98E-D143-4C36-B89E-E0C60D500D47}">
  <dimension ref="B1:J14"/>
  <sheetViews>
    <sheetView showGridLines="0" zoomScaleNormal="100" workbookViewId="0">
      <selection activeCell="M17" sqref="M17"/>
    </sheetView>
  </sheetViews>
  <sheetFormatPr defaultColWidth="8.69921875" defaultRowHeight="14.4" x14ac:dyDescent="0.4"/>
  <cols>
    <col min="1" max="1" width="1.69921875" style="1" customWidth="1"/>
    <col min="2" max="2" width="10.59765625" style="1" customWidth="1"/>
    <col min="3" max="3" width="19" style="1" bestFit="1" customWidth="1"/>
    <col min="4" max="4" width="11.8984375" style="1" bestFit="1" customWidth="1"/>
    <col min="5" max="5" width="13" style="1" customWidth="1"/>
    <col min="6" max="6" width="11.5" style="1" customWidth="1"/>
    <col min="7" max="8" width="14.296875" style="1" customWidth="1"/>
    <col min="9" max="10" width="13.59765625" style="1" customWidth="1"/>
    <col min="11" max="16384" width="8.69921875" style="1"/>
  </cols>
  <sheetData>
    <row r="1" spans="2:10" ht="24.6" customHeight="1" x14ac:dyDescent="0.4"/>
    <row r="2" spans="2:10" ht="24.6" customHeight="1" x14ac:dyDescent="0.4"/>
    <row r="3" spans="2:10" ht="24.6" customHeight="1" thickBot="1" x14ac:dyDescent="0.45"/>
    <row r="4" spans="2:10" ht="30.75" customHeight="1" thickBot="1" x14ac:dyDescent="0.45">
      <c r="B4" s="9" t="s">
        <v>2</v>
      </c>
      <c r="C4" s="10" t="s">
        <v>11</v>
      </c>
      <c r="D4" s="10" t="s">
        <v>12</v>
      </c>
      <c r="E4" s="10" t="s">
        <v>13</v>
      </c>
      <c r="F4" s="11" t="s">
        <v>16</v>
      </c>
      <c r="G4" s="11" t="s">
        <v>14</v>
      </c>
      <c r="H4" s="11" t="s">
        <v>15</v>
      </c>
      <c r="I4" s="10" t="s">
        <v>38</v>
      </c>
      <c r="J4" s="12" t="s">
        <v>35</v>
      </c>
    </row>
    <row r="5" spans="2:10" ht="20.100000000000001" customHeight="1" x14ac:dyDescent="0.4">
      <c r="B5" s="16" t="s">
        <v>3</v>
      </c>
      <c r="C5" s="17" t="s">
        <v>18</v>
      </c>
      <c r="D5" s="17" t="s">
        <v>25</v>
      </c>
      <c r="E5" s="17" t="s">
        <v>31</v>
      </c>
      <c r="F5" s="4">
        <v>182</v>
      </c>
      <c r="G5" s="4">
        <v>5391</v>
      </c>
      <c r="H5" s="55">
        <v>4.7</v>
      </c>
      <c r="I5" s="23" t="s">
        <v>40</v>
      </c>
      <c r="J5" s="24" t="s">
        <v>41</v>
      </c>
    </row>
    <row r="6" spans="2:10" ht="20.100000000000001" customHeight="1" x14ac:dyDescent="0.4">
      <c r="B6" s="19" t="s">
        <v>4</v>
      </c>
      <c r="C6" s="20" t="s">
        <v>33</v>
      </c>
      <c r="D6" s="20" t="s">
        <v>25</v>
      </c>
      <c r="E6" s="20" t="s">
        <v>31</v>
      </c>
      <c r="F6" s="2">
        <v>177</v>
      </c>
      <c r="G6" s="2">
        <v>5021</v>
      </c>
      <c r="H6" s="56">
        <v>4.5</v>
      </c>
      <c r="I6" s="25" t="s">
        <v>40</v>
      </c>
      <c r="J6" s="26" t="s">
        <v>41</v>
      </c>
    </row>
    <row r="7" spans="2:10" ht="20.100000000000001" customHeight="1" x14ac:dyDescent="0.4">
      <c r="B7" s="19" t="s">
        <v>5</v>
      </c>
      <c r="C7" s="20" t="s">
        <v>19</v>
      </c>
      <c r="D7" s="20" t="s">
        <v>26</v>
      </c>
      <c r="E7" s="20" t="s">
        <v>31</v>
      </c>
      <c r="F7" s="2">
        <v>151</v>
      </c>
      <c r="G7" s="2">
        <v>8383</v>
      </c>
      <c r="H7" s="56">
        <v>4.8</v>
      </c>
      <c r="I7" s="25" t="s">
        <v>40</v>
      </c>
      <c r="J7" s="26" t="s">
        <v>41</v>
      </c>
    </row>
    <row r="8" spans="2:10" ht="20.100000000000001" customHeight="1" x14ac:dyDescent="0.4">
      <c r="B8" s="19" t="s">
        <v>6</v>
      </c>
      <c r="C8" s="20" t="s">
        <v>20</v>
      </c>
      <c r="D8" s="20" t="s">
        <v>25</v>
      </c>
      <c r="E8" s="20" t="s">
        <v>29</v>
      </c>
      <c r="F8" s="2">
        <v>195</v>
      </c>
      <c r="G8" s="2">
        <v>11000</v>
      </c>
      <c r="H8" s="56">
        <v>5</v>
      </c>
      <c r="I8" s="25" t="s">
        <v>40</v>
      </c>
      <c r="J8" s="26" t="s">
        <v>41</v>
      </c>
    </row>
    <row r="9" spans="2:10" ht="20.100000000000001" customHeight="1" x14ac:dyDescent="0.4">
      <c r="B9" s="19" t="s">
        <v>7</v>
      </c>
      <c r="C9" s="20" t="s">
        <v>21</v>
      </c>
      <c r="D9" s="20" t="s">
        <v>27</v>
      </c>
      <c r="E9" s="20" t="s">
        <v>30</v>
      </c>
      <c r="F9" s="2">
        <v>169</v>
      </c>
      <c r="G9" s="2">
        <v>20000</v>
      </c>
      <c r="H9" s="56">
        <v>4.5999999999999996</v>
      </c>
      <c r="I9" s="25" t="s">
        <v>40</v>
      </c>
      <c r="J9" s="26" t="s">
        <v>41</v>
      </c>
    </row>
    <row r="10" spans="2:10" ht="20.100000000000001" customHeight="1" x14ac:dyDescent="0.4">
      <c r="B10" s="19" t="s">
        <v>8</v>
      </c>
      <c r="C10" s="20" t="s">
        <v>22</v>
      </c>
      <c r="D10" s="20" t="s">
        <v>26</v>
      </c>
      <c r="E10" s="20" t="s">
        <v>31</v>
      </c>
      <c r="F10" s="2">
        <v>192</v>
      </c>
      <c r="G10" s="2">
        <v>10000</v>
      </c>
      <c r="H10" s="56">
        <v>4.9000000000000004</v>
      </c>
      <c r="I10" s="25" t="s">
        <v>40</v>
      </c>
      <c r="J10" s="26" t="s">
        <v>41</v>
      </c>
    </row>
    <row r="11" spans="2:10" ht="20.100000000000001" customHeight="1" x14ac:dyDescent="0.4">
      <c r="B11" s="19" t="s">
        <v>9</v>
      </c>
      <c r="C11" s="20" t="s">
        <v>23</v>
      </c>
      <c r="D11" s="20" t="s">
        <v>28</v>
      </c>
      <c r="E11" s="20" t="s">
        <v>32</v>
      </c>
      <c r="F11" s="2">
        <v>188</v>
      </c>
      <c r="G11" s="2">
        <v>8131</v>
      </c>
      <c r="H11" s="56">
        <v>4.2</v>
      </c>
      <c r="I11" s="25" t="s">
        <v>40</v>
      </c>
      <c r="J11" s="26" t="s">
        <v>41</v>
      </c>
    </row>
    <row r="12" spans="2:10" ht="20.100000000000001" customHeight="1" thickBot="1" x14ac:dyDescent="0.45">
      <c r="B12" s="18" t="s">
        <v>10</v>
      </c>
      <c r="C12" s="6" t="s">
        <v>24</v>
      </c>
      <c r="D12" s="6" t="s">
        <v>25</v>
      </c>
      <c r="E12" s="6" t="s">
        <v>34</v>
      </c>
      <c r="F12" s="7">
        <v>251</v>
      </c>
      <c r="G12" s="7">
        <v>5622</v>
      </c>
      <c r="H12" s="57">
        <v>4.3</v>
      </c>
      <c r="I12" s="27" t="s">
        <v>40</v>
      </c>
      <c r="J12" s="28" t="s">
        <v>41</v>
      </c>
    </row>
    <row r="13" spans="2:10" ht="20.100000000000001" customHeight="1" x14ac:dyDescent="0.4">
      <c r="B13" s="42" t="s">
        <v>36</v>
      </c>
      <c r="C13" s="43"/>
      <c r="D13" s="43"/>
      <c r="E13" s="23" t="s">
        <v>42</v>
      </c>
      <c r="F13" s="46"/>
      <c r="G13" s="43" t="s">
        <v>37</v>
      </c>
      <c r="H13" s="43"/>
      <c r="I13" s="43"/>
      <c r="J13" s="24" t="s">
        <v>44</v>
      </c>
    </row>
    <row r="14" spans="2:10" ht="31.5" customHeight="1" thickBot="1" x14ac:dyDescent="0.45">
      <c r="B14" s="44" t="s">
        <v>39</v>
      </c>
      <c r="C14" s="45"/>
      <c r="D14" s="45"/>
      <c r="E14" s="27" t="s">
        <v>43</v>
      </c>
      <c r="F14" s="47"/>
      <c r="G14" s="13" t="s">
        <v>11</v>
      </c>
      <c r="H14" s="6" t="s">
        <v>17</v>
      </c>
      <c r="I14" s="14" t="s">
        <v>14</v>
      </c>
      <c r="J14" s="28" t="s">
        <v>45</v>
      </c>
    </row>
  </sheetData>
  <mergeCells count="4">
    <mergeCell ref="B13:D13"/>
    <mergeCell ref="F13:F14"/>
    <mergeCell ref="G13:I13"/>
    <mergeCell ref="B14:D14"/>
  </mergeCells>
  <phoneticPr fontId="2" type="noConversion"/>
  <dataValidations count="1">
    <dataValidation type="list" allowBlank="1" showInputMessage="1" showErrorMessage="1" sqref="H14" xr:uid="{BD5C3741-0450-4C44-B005-42CDF509EC02}">
      <formula1>$C$5:$C$12</formula1>
    </dataValidation>
  </dataValidations>
  <pageMargins left="0.7" right="0.7" top="0.75" bottom="0.75" header="0.3" footer="0.3"/>
  <ignoredErrors>
    <ignoredError sqref="I5:I12 J5:J12 E13:E14 J13:J14" numberStoredAsText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144A6-C306-4344-8BC3-1CD845701770}">
  <dimension ref="B1:J14"/>
  <sheetViews>
    <sheetView zoomScaleNormal="100" workbookViewId="0">
      <selection activeCell="H11" sqref="H11"/>
    </sheetView>
  </sheetViews>
  <sheetFormatPr defaultColWidth="8.69921875" defaultRowHeight="14.4" x14ac:dyDescent="0.4"/>
  <cols>
    <col min="1" max="1" width="1.69921875" style="1" customWidth="1"/>
    <col min="2" max="2" width="10.59765625" style="1" customWidth="1"/>
    <col min="3" max="3" width="19" style="1" bestFit="1" customWidth="1"/>
    <col min="4" max="4" width="11.8984375" style="1" bestFit="1" customWidth="1"/>
    <col min="5" max="5" width="13" style="1" customWidth="1"/>
    <col min="6" max="6" width="11.5" style="1" customWidth="1"/>
    <col min="7" max="8" width="14.296875" style="1" customWidth="1"/>
    <col min="9" max="10" width="13.59765625" style="1" customWidth="1"/>
    <col min="11" max="16384" width="8.69921875" style="1"/>
  </cols>
  <sheetData>
    <row r="1" spans="2:10" ht="24.6" customHeight="1" x14ac:dyDescent="0.4"/>
    <row r="2" spans="2:10" ht="24.6" customHeight="1" x14ac:dyDescent="0.4"/>
    <row r="3" spans="2:10" ht="24.6" customHeight="1" thickBot="1" x14ac:dyDescent="0.45"/>
    <row r="4" spans="2:10" ht="30.75" customHeight="1" thickBot="1" x14ac:dyDescent="0.45">
      <c r="B4" s="9" t="s">
        <v>2</v>
      </c>
      <c r="C4" s="10" t="s">
        <v>11</v>
      </c>
      <c r="D4" s="10" t="s">
        <v>12</v>
      </c>
      <c r="E4" s="10" t="s">
        <v>13</v>
      </c>
      <c r="F4" s="11" t="s">
        <v>16</v>
      </c>
      <c r="G4" s="11" t="s">
        <v>14</v>
      </c>
      <c r="H4" s="11" t="s">
        <v>15</v>
      </c>
      <c r="I4" s="10" t="s">
        <v>38</v>
      </c>
      <c r="J4" s="12" t="s">
        <v>35</v>
      </c>
    </row>
    <row r="5" spans="2:10" ht="20.100000000000001" customHeight="1" x14ac:dyDescent="0.4">
      <c r="B5" s="16" t="s">
        <v>3</v>
      </c>
      <c r="C5" s="17" t="s">
        <v>18</v>
      </c>
      <c r="D5" s="17" t="s">
        <v>25</v>
      </c>
      <c r="E5" s="17" t="s">
        <v>31</v>
      </c>
      <c r="F5" s="4">
        <v>182</v>
      </c>
      <c r="G5" s="4">
        <v>5391</v>
      </c>
      <c r="H5" s="52">
        <v>4.7</v>
      </c>
      <c r="I5" s="17" t="str">
        <f t="shared" ref="I5:I12" si="0">IF(AND(G5&gt;=5000,H5&gt;=4.7),"핫100","")</f>
        <v>핫100</v>
      </c>
      <c r="J5" s="5">
        <f t="shared" ref="J5:J12" si="1">_xlfn.RANK.EQ(H5,$H$5:$H$12)</f>
        <v>4</v>
      </c>
    </row>
    <row r="6" spans="2:10" ht="20.100000000000001" customHeight="1" x14ac:dyDescent="0.4">
      <c r="B6" s="19" t="s">
        <v>4</v>
      </c>
      <c r="C6" s="20" t="s">
        <v>33</v>
      </c>
      <c r="D6" s="20" t="s">
        <v>25</v>
      </c>
      <c r="E6" s="20" t="s">
        <v>31</v>
      </c>
      <c r="F6" s="2">
        <v>177</v>
      </c>
      <c r="G6" s="2">
        <v>5021</v>
      </c>
      <c r="H6" s="53">
        <v>4.5</v>
      </c>
      <c r="I6" s="20" t="str">
        <f t="shared" si="0"/>
        <v/>
      </c>
      <c r="J6" s="21">
        <f t="shared" si="1"/>
        <v>6</v>
      </c>
    </row>
    <row r="7" spans="2:10" ht="20.100000000000001" customHeight="1" x14ac:dyDescent="0.4">
      <c r="B7" s="19" t="s">
        <v>5</v>
      </c>
      <c r="C7" s="20" t="s">
        <v>19</v>
      </c>
      <c r="D7" s="20" t="s">
        <v>26</v>
      </c>
      <c r="E7" s="20" t="s">
        <v>31</v>
      </c>
      <c r="F7" s="2">
        <v>151</v>
      </c>
      <c r="G7" s="2">
        <v>8383</v>
      </c>
      <c r="H7" s="53">
        <v>4.8</v>
      </c>
      <c r="I7" s="20" t="str">
        <f t="shared" si="0"/>
        <v>핫100</v>
      </c>
      <c r="J7" s="21">
        <f t="shared" si="1"/>
        <v>3</v>
      </c>
    </row>
    <row r="8" spans="2:10" ht="20.100000000000001" customHeight="1" x14ac:dyDescent="0.4">
      <c r="B8" s="19" t="s">
        <v>6</v>
      </c>
      <c r="C8" s="20" t="s">
        <v>20</v>
      </c>
      <c r="D8" s="20" t="s">
        <v>25</v>
      </c>
      <c r="E8" s="20" t="s">
        <v>29</v>
      </c>
      <c r="F8" s="2">
        <v>195</v>
      </c>
      <c r="G8" s="2">
        <v>11000</v>
      </c>
      <c r="H8" s="53">
        <v>5</v>
      </c>
      <c r="I8" s="20" t="str">
        <f t="shared" si="0"/>
        <v>핫100</v>
      </c>
      <c r="J8" s="21">
        <f t="shared" si="1"/>
        <v>1</v>
      </c>
    </row>
    <row r="9" spans="2:10" ht="20.100000000000001" customHeight="1" x14ac:dyDescent="0.4">
      <c r="B9" s="19" t="s">
        <v>7</v>
      </c>
      <c r="C9" s="20" t="s">
        <v>21</v>
      </c>
      <c r="D9" s="20" t="s">
        <v>27</v>
      </c>
      <c r="E9" s="20" t="s">
        <v>30</v>
      </c>
      <c r="F9" s="2">
        <v>169</v>
      </c>
      <c r="G9" s="2">
        <v>20000</v>
      </c>
      <c r="H9" s="53">
        <v>4.5999999999999996</v>
      </c>
      <c r="I9" s="20" t="str">
        <f t="shared" si="0"/>
        <v/>
      </c>
      <c r="J9" s="21">
        <f t="shared" si="1"/>
        <v>5</v>
      </c>
    </row>
    <row r="10" spans="2:10" ht="20.100000000000001" customHeight="1" x14ac:dyDescent="0.4">
      <c r="B10" s="19" t="s">
        <v>8</v>
      </c>
      <c r="C10" s="20" t="s">
        <v>22</v>
      </c>
      <c r="D10" s="20" t="s">
        <v>26</v>
      </c>
      <c r="E10" s="20" t="s">
        <v>31</v>
      </c>
      <c r="F10" s="2">
        <v>192</v>
      </c>
      <c r="G10" s="2">
        <v>10000</v>
      </c>
      <c r="H10" s="53">
        <v>4.9000000000000004</v>
      </c>
      <c r="I10" s="20" t="str">
        <f t="shared" si="0"/>
        <v>핫100</v>
      </c>
      <c r="J10" s="21">
        <f t="shared" si="1"/>
        <v>2</v>
      </c>
    </row>
    <row r="11" spans="2:10" ht="20.100000000000001" customHeight="1" x14ac:dyDescent="0.4">
      <c r="B11" s="19" t="s">
        <v>9</v>
      </c>
      <c r="C11" s="20" t="s">
        <v>23</v>
      </c>
      <c r="D11" s="20" t="s">
        <v>28</v>
      </c>
      <c r="E11" s="20" t="s">
        <v>32</v>
      </c>
      <c r="F11" s="2">
        <v>188</v>
      </c>
      <c r="G11" s="2">
        <v>8131</v>
      </c>
      <c r="H11" s="53">
        <v>4.2</v>
      </c>
      <c r="I11" s="20" t="str">
        <f t="shared" si="0"/>
        <v/>
      </c>
      <c r="J11" s="21">
        <f t="shared" si="1"/>
        <v>8</v>
      </c>
    </row>
    <row r="12" spans="2:10" ht="20.100000000000001" customHeight="1" thickBot="1" x14ac:dyDescent="0.45">
      <c r="B12" s="18" t="s">
        <v>10</v>
      </c>
      <c r="C12" s="6" t="s">
        <v>24</v>
      </c>
      <c r="D12" s="6" t="s">
        <v>25</v>
      </c>
      <c r="E12" s="6" t="s">
        <v>34</v>
      </c>
      <c r="F12" s="7">
        <v>251</v>
      </c>
      <c r="G12" s="7">
        <v>5622</v>
      </c>
      <c r="H12" s="54">
        <v>4.3</v>
      </c>
      <c r="I12" s="6" t="str">
        <f t="shared" si="0"/>
        <v/>
      </c>
      <c r="J12" s="8">
        <f t="shared" si="1"/>
        <v>7</v>
      </c>
    </row>
    <row r="13" spans="2:10" ht="20.100000000000001" customHeight="1" x14ac:dyDescent="0.4">
      <c r="B13" s="42" t="s">
        <v>36</v>
      </c>
      <c r="C13" s="43"/>
      <c r="D13" s="43"/>
      <c r="E13" s="51">
        <f>ROUNDDOWN(DAVERAGE(B4:H12,7,D4:D5),1)</f>
        <v>4.5999999999999996</v>
      </c>
      <c r="F13" s="46"/>
      <c r="G13" s="43" t="s">
        <v>37</v>
      </c>
      <c r="H13" s="43"/>
      <c r="I13" s="43"/>
      <c r="J13" s="5" t="str">
        <f>LARGE(F5:F12,2)&amp;"초"</f>
        <v>195초</v>
      </c>
    </row>
    <row r="14" spans="2:10" ht="29.4" thickBot="1" x14ac:dyDescent="0.45">
      <c r="B14" s="44" t="s">
        <v>39</v>
      </c>
      <c r="C14" s="45"/>
      <c r="D14" s="45"/>
      <c r="E14" s="49">
        <f>SUMIF(아티스트,"사자보이즈",G5:G12)</f>
        <v>18383</v>
      </c>
      <c r="F14" s="47"/>
      <c r="G14" s="13" t="s">
        <v>11</v>
      </c>
      <c r="H14" s="6" t="s">
        <v>17</v>
      </c>
      <c r="I14" s="14" t="s">
        <v>14</v>
      </c>
      <c r="J14" s="50">
        <f>VLOOKUP(H14,C5:H12,5,0)</f>
        <v>5391</v>
      </c>
    </row>
  </sheetData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2" priority="1">
      <formula>$E5="팝/댄스"</formula>
    </cfRule>
  </conditionalFormatting>
  <dataValidations disablePrompts="1" count="1">
    <dataValidation type="list" allowBlank="1" showInputMessage="1" showErrorMessage="1" sqref="H14" xr:uid="{DA7844EC-83AB-4A19-8B3F-6E9F25EC7F92}">
      <formula1>$C$5:$C$12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E97FF-3234-4570-AE4A-D47B6E40E8D9}">
  <dimension ref="B1:H20"/>
  <sheetViews>
    <sheetView topLeftCell="A8" zoomScaleNormal="100" workbookViewId="0">
      <selection activeCell="H23" sqref="H23"/>
    </sheetView>
  </sheetViews>
  <sheetFormatPr defaultColWidth="9" defaultRowHeight="17.399999999999999" x14ac:dyDescent="0.4"/>
  <cols>
    <col min="1" max="1" width="1.59765625" style="22" customWidth="1"/>
    <col min="2" max="2" width="10.59765625" style="22" customWidth="1"/>
    <col min="3" max="3" width="19" style="22" bestFit="1" customWidth="1"/>
    <col min="4" max="4" width="11.8984375" style="22" bestFit="1" customWidth="1"/>
    <col min="5" max="5" width="13" style="22" customWidth="1"/>
    <col min="6" max="6" width="11.5" style="22" customWidth="1"/>
    <col min="7" max="8" width="14.296875" style="22" customWidth="1"/>
    <col min="9" max="16384" width="9" style="22"/>
  </cols>
  <sheetData>
    <row r="1" spans="2:8" ht="18" thickBot="1" x14ac:dyDescent="0.45"/>
    <row r="2" spans="2:8" ht="29.4" thickBot="1" x14ac:dyDescent="0.45">
      <c r="B2" s="9" t="s">
        <v>2</v>
      </c>
      <c r="C2" s="10" t="s">
        <v>11</v>
      </c>
      <c r="D2" s="10" t="s">
        <v>12</v>
      </c>
      <c r="E2" s="10" t="s">
        <v>13</v>
      </c>
      <c r="F2" s="11" t="s">
        <v>16</v>
      </c>
      <c r="G2" s="11" t="s">
        <v>14</v>
      </c>
      <c r="H2" s="11" t="s">
        <v>15</v>
      </c>
    </row>
    <row r="3" spans="2:8" x14ac:dyDescent="0.4">
      <c r="B3" s="16" t="s">
        <v>3</v>
      </c>
      <c r="C3" s="17" t="s">
        <v>18</v>
      </c>
      <c r="D3" s="17" t="s">
        <v>25</v>
      </c>
      <c r="E3" s="17" t="s">
        <v>31</v>
      </c>
      <c r="F3" s="4">
        <v>182</v>
      </c>
      <c r="G3" s="4">
        <v>6356.9999999999973</v>
      </c>
      <c r="H3" s="52">
        <v>4.7</v>
      </c>
    </row>
    <row r="4" spans="2:8" x14ac:dyDescent="0.4">
      <c r="B4" s="19" t="s">
        <v>4</v>
      </c>
      <c r="C4" s="20" t="s">
        <v>33</v>
      </c>
      <c r="D4" s="20" t="s">
        <v>25</v>
      </c>
      <c r="E4" s="20" t="s">
        <v>31</v>
      </c>
      <c r="F4" s="2">
        <v>177</v>
      </c>
      <c r="G4" s="2">
        <v>5021</v>
      </c>
      <c r="H4" s="53">
        <v>4.5</v>
      </c>
    </row>
    <row r="5" spans="2:8" x14ac:dyDescent="0.4">
      <c r="B5" s="19" t="s">
        <v>5</v>
      </c>
      <c r="C5" s="20" t="s">
        <v>19</v>
      </c>
      <c r="D5" s="20" t="s">
        <v>26</v>
      </c>
      <c r="E5" s="20" t="s">
        <v>31</v>
      </c>
      <c r="F5" s="2">
        <v>151</v>
      </c>
      <c r="G5" s="2">
        <v>8383</v>
      </c>
      <c r="H5" s="53">
        <v>4.8</v>
      </c>
    </row>
    <row r="6" spans="2:8" x14ac:dyDescent="0.4">
      <c r="B6" s="19" t="s">
        <v>6</v>
      </c>
      <c r="C6" s="20" t="s">
        <v>20</v>
      </c>
      <c r="D6" s="20" t="s">
        <v>25</v>
      </c>
      <c r="E6" s="20" t="s">
        <v>29</v>
      </c>
      <c r="F6" s="2">
        <v>195</v>
      </c>
      <c r="G6" s="2">
        <v>11000</v>
      </c>
      <c r="H6" s="53">
        <v>5</v>
      </c>
    </row>
    <row r="7" spans="2:8" x14ac:dyDescent="0.4">
      <c r="B7" s="19" t="s">
        <v>7</v>
      </c>
      <c r="C7" s="20" t="s">
        <v>21</v>
      </c>
      <c r="D7" s="20" t="s">
        <v>27</v>
      </c>
      <c r="E7" s="20" t="s">
        <v>30</v>
      </c>
      <c r="F7" s="2">
        <v>169</v>
      </c>
      <c r="G7" s="2">
        <v>20000</v>
      </c>
      <c r="H7" s="53">
        <v>4.5999999999999996</v>
      </c>
    </row>
    <row r="8" spans="2:8" x14ac:dyDescent="0.4">
      <c r="B8" s="19" t="s">
        <v>8</v>
      </c>
      <c r="C8" s="20" t="s">
        <v>22</v>
      </c>
      <c r="D8" s="20" t="s">
        <v>26</v>
      </c>
      <c r="E8" s="20" t="s">
        <v>31</v>
      </c>
      <c r="F8" s="2">
        <v>192</v>
      </c>
      <c r="G8" s="2">
        <v>10000</v>
      </c>
      <c r="H8" s="53">
        <v>4.9000000000000004</v>
      </c>
    </row>
    <row r="9" spans="2:8" x14ac:dyDescent="0.4">
      <c r="B9" s="19" t="s">
        <v>9</v>
      </c>
      <c r="C9" s="20" t="s">
        <v>23</v>
      </c>
      <c r="D9" s="20" t="s">
        <v>28</v>
      </c>
      <c r="E9" s="20" t="s">
        <v>32</v>
      </c>
      <c r="F9" s="2">
        <v>188</v>
      </c>
      <c r="G9" s="2">
        <v>8131</v>
      </c>
      <c r="H9" s="53">
        <v>4.2</v>
      </c>
    </row>
    <row r="10" spans="2:8" ht="18" thickBot="1" x14ac:dyDescent="0.45">
      <c r="B10" s="18" t="s">
        <v>10</v>
      </c>
      <c r="C10" s="6" t="s">
        <v>24</v>
      </c>
      <c r="D10" s="6" t="s">
        <v>25</v>
      </c>
      <c r="E10" s="6" t="s">
        <v>34</v>
      </c>
      <c r="F10" s="7">
        <v>251</v>
      </c>
      <c r="G10" s="7">
        <v>5622</v>
      </c>
      <c r="H10" s="54">
        <v>4.3</v>
      </c>
    </row>
    <row r="11" spans="2:8" x14ac:dyDescent="0.4">
      <c r="B11" s="48" t="s">
        <v>56</v>
      </c>
      <c r="C11" s="48"/>
      <c r="D11" s="48"/>
      <c r="E11" s="48"/>
      <c r="F11" s="48"/>
      <c r="G11" s="48"/>
      <c r="H11" s="40">
        <f>DSUM(B2:H10,6,D2:D3)</f>
        <v>27999.999999999996</v>
      </c>
    </row>
    <row r="14" spans="2:8" ht="28.8" x14ac:dyDescent="0.4">
      <c r="B14" s="29" t="s">
        <v>13</v>
      </c>
      <c r="C14" s="30" t="s">
        <v>15</v>
      </c>
      <c r="H14" s="41"/>
    </row>
    <row r="15" spans="2:8" x14ac:dyDescent="0.4">
      <c r="B15" s="31" t="s">
        <v>46</v>
      </c>
      <c r="C15" s="31" t="s">
        <v>47</v>
      </c>
    </row>
    <row r="18" spans="2:5" ht="28.8" x14ac:dyDescent="0.4">
      <c r="B18" s="29" t="s">
        <v>11</v>
      </c>
      <c r="C18" s="29" t="s">
        <v>12</v>
      </c>
      <c r="D18" s="29" t="s">
        <v>13</v>
      </c>
      <c r="E18" s="30" t="s">
        <v>15</v>
      </c>
    </row>
    <row r="19" spans="2:5" x14ac:dyDescent="0.4">
      <c r="B19" s="20" t="s">
        <v>33</v>
      </c>
      <c r="C19" s="20" t="s">
        <v>25</v>
      </c>
      <c r="D19" s="20" t="s">
        <v>31</v>
      </c>
      <c r="E19" s="53">
        <v>4.5</v>
      </c>
    </row>
    <row r="20" spans="2:5" x14ac:dyDescent="0.4">
      <c r="B20" s="20" t="s">
        <v>24</v>
      </c>
      <c r="C20" s="20" t="s">
        <v>25</v>
      </c>
      <c r="D20" s="20" t="s">
        <v>34</v>
      </c>
      <c r="E20" s="53">
        <v>4.3</v>
      </c>
    </row>
  </sheetData>
  <mergeCells count="1">
    <mergeCell ref="B11:G11"/>
  </mergeCells>
  <phoneticPr fontId="2" type="noConversion"/>
  <conditionalFormatting sqref="B3:H10">
    <cfRule type="expression" dxfId="1" priority="1">
      <formula>$E3="팝/댄스"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09537-9105-4107-832A-A75D6F911A3B}">
  <dimension ref="B1:H20"/>
  <sheetViews>
    <sheetView tabSelected="1" workbookViewId="0">
      <selection activeCell="K22" sqref="K22"/>
    </sheetView>
  </sheetViews>
  <sheetFormatPr defaultColWidth="9" defaultRowHeight="17.399999999999999" x14ac:dyDescent="0.4"/>
  <cols>
    <col min="1" max="1" width="1.59765625" style="22" customWidth="1"/>
    <col min="2" max="2" width="10.59765625" style="22" customWidth="1"/>
    <col min="3" max="3" width="19" style="22" bestFit="1" customWidth="1"/>
    <col min="4" max="4" width="15.8984375" style="22" bestFit="1" customWidth="1"/>
    <col min="5" max="5" width="13" style="22" customWidth="1"/>
    <col min="6" max="6" width="11.5" style="22" customWidth="1"/>
    <col min="7" max="8" width="14.296875" style="22" customWidth="1"/>
    <col min="9" max="16384" width="9" style="22"/>
  </cols>
  <sheetData>
    <row r="1" spans="2:8" ht="18" thickBot="1" x14ac:dyDescent="0.45"/>
    <row r="2" spans="2:8" ht="29.4" thickBot="1" x14ac:dyDescent="0.45">
      <c r="B2" s="9" t="s">
        <v>2</v>
      </c>
      <c r="C2" s="10" t="s">
        <v>11</v>
      </c>
      <c r="D2" s="10" t="s">
        <v>12</v>
      </c>
      <c r="E2" s="10" t="s">
        <v>13</v>
      </c>
      <c r="F2" s="11" t="s">
        <v>16</v>
      </c>
      <c r="G2" s="11" t="s">
        <v>14</v>
      </c>
      <c r="H2" s="11" t="s">
        <v>15</v>
      </c>
    </row>
    <row r="3" spans="2:8" x14ac:dyDescent="0.4">
      <c r="B3" s="16" t="s">
        <v>3</v>
      </c>
      <c r="C3" s="17" t="s">
        <v>18</v>
      </c>
      <c r="D3" s="17" t="s">
        <v>25</v>
      </c>
      <c r="E3" s="17" t="s">
        <v>31</v>
      </c>
      <c r="F3" s="4">
        <v>182</v>
      </c>
      <c r="G3" s="4">
        <v>5391</v>
      </c>
      <c r="H3" s="52">
        <v>4.7</v>
      </c>
    </row>
    <row r="4" spans="2:8" x14ac:dyDescent="0.4">
      <c r="B4" s="19" t="s">
        <v>4</v>
      </c>
      <c r="C4" s="20" t="s">
        <v>33</v>
      </c>
      <c r="D4" s="20" t="s">
        <v>25</v>
      </c>
      <c r="E4" s="20" t="s">
        <v>31</v>
      </c>
      <c r="F4" s="2">
        <v>177</v>
      </c>
      <c r="G4" s="2">
        <v>5021</v>
      </c>
      <c r="H4" s="53">
        <v>4.5</v>
      </c>
    </row>
    <row r="5" spans="2:8" x14ac:dyDescent="0.4">
      <c r="B5" s="19" t="s">
        <v>6</v>
      </c>
      <c r="C5" s="20" t="s">
        <v>20</v>
      </c>
      <c r="D5" s="20" t="s">
        <v>25</v>
      </c>
      <c r="E5" s="20" t="s">
        <v>29</v>
      </c>
      <c r="F5" s="2">
        <v>195</v>
      </c>
      <c r="G5" s="2">
        <v>11000</v>
      </c>
      <c r="H5" s="53">
        <v>5</v>
      </c>
    </row>
    <row r="6" spans="2:8" x14ac:dyDescent="0.4">
      <c r="B6" s="19" t="s">
        <v>10</v>
      </c>
      <c r="C6" s="20" t="s">
        <v>24</v>
      </c>
      <c r="D6" s="20" t="s">
        <v>25</v>
      </c>
      <c r="E6" s="20" t="s">
        <v>34</v>
      </c>
      <c r="F6" s="2">
        <v>251</v>
      </c>
      <c r="G6" s="2">
        <v>5622</v>
      </c>
      <c r="H6" s="53">
        <v>4.3</v>
      </c>
    </row>
    <row r="7" spans="2:8" x14ac:dyDescent="0.4">
      <c r="B7" s="19"/>
      <c r="C7" s="20"/>
      <c r="D7" s="32" t="s">
        <v>52</v>
      </c>
      <c r="E7" s="20"/>
      <c r="F7" s="2"/>
      <c r="G7" s="2">
        <f>SUBTOTAL(1,G3:G6)</f>
        <v>6758.5</v>
      </c>
      <c r="H7" s="53"/>
    </row>
    <row r="8" spans="2:8" x14ac:dyDescent="0.4">
      <c r="B8" s="19"/>
      <c r="C8" s="20">
        <f>SUBTOTAL(3,C3:C6)</f>
        <v>4</v>
      </c>
      <c r="D8" s="32" t="s">
        <v>48</v>
      </c>
      <c r="E8" s="20"/>
      <c r="F8" s="2"/>
      <c r="G8" s="2"/>
      <c r="H8" s="53"/>
    </row>
    <row r="9" spans="2:8" x14ac:dyDescent="0.4">
      <c r="B9" s="19" t="s">
        <v>7</v>
      </c>
      <c r="C9" s="20" t="s">
        <v>21</v>
      </c>
      <c r="D9" s="20" t="s">
        <v>27</v>
      </c>
      <c r="E9" s="20" t="s">
        <v>30</v>
      </c>
      <c r="F9" s="2">
        <v>169</v>
      </c>
      <c r="G9" s="2">
        <v>20000</v>
      </c>
      <c r="H9" s="53">
        <v>4.5999999999999996</v>
      </c>
    </row>
    <row r="10" spans="2:8" x14ac:dyDescent="0.4">
      <c r="B10" s="19"/>
      <c r="C10" s="20"/>
      <c r="D10" s="32" t="s">
        <v>53</v>
      </c>
      <c r="E10" s="20"/>
      <c r="F10" s="2"/>
      <c r="G10" s="2">
        <f>SUBTOTAL(1,G9:G9)</f>
        <v>20000</v>
      </c>
      <c r="H10" s="53"/>
    </row>
    <row r="11" spans="2:8" x14ac:dyDescent="0.4">
      <c r="B11" s="19"/>
      <c r="C11" s="20">
        <f>SUBTOTAL(3,C9:C9)</f>
        <v>1</v>
      </c>
      <c r="D11" s="32" t="s">
        <v>49</v>
      </c>
      <c r="E11" s="20"/>
      <c r="F11" s="2"/>
      <c r="G11" s="2"/>
      <c r="H11" s="53"/>
    </row>
    <row r="12" spans="2:8" x14ac:dyDescent="0.4">
      <c r="B12" s="19" t="s">
        <v>5</v>
      </c>
      <c r="C12" s="20" t="s">
        <v>19</v>
      </c>
      <c r="D12" s="20" t="s">
        <v>26</v>
      </c>
      <c r="E12" s="20" t="s">
        <v>31</v>
      </c>
      <c r="F12" s="2">
        <v>151</v>
      </c>
      <c r="G12" s="2">
        <v>8383</v>
      </c>
      <c r="H12" s="53">
        <v>4.8</v>
      </c>
    </row>
    <row r="13" spans="2:8" x14ac:dyDescent="0.4">
      <c r="B13" s="19" t="s">
        <v>8</v>
      </c>
      <c r="C13" s="20" t="s">
        <v>22</v>
      </c>
      <c r="D13" s="20" t="s">
        <v>26</v>
      </c>
      <c r="E13" s="20" t="s">
        <v>31</v>
      </c>
      <c r="F13" s="2">
        <v>192</v>
      </c>
      <c r="G13" s="2">
        <v>10000</v>
      </c>
      <c r="H13" s="53">
        <v>4.9000000000000004</v>
      </c>
    </row>
    <row r="14" spans="2:8" x14ac:dyDescent="0.4">
      <c r="B14" s="33"/>
      <c r="C14" s="34"/>
      <c r="D14" s="35" t="s">
        <v>54</v>
      </c>
      <c r="E14" s="34"/>
      <c r="F14" s="3"/>
      <c r="G14" s="3">
        <f>SUBTOTAL(1,G12:G13)</f>
        <v>9191.5</v>
      </c>
      <c r="H14" s="58"/>
    </row>
    <row r="15" spans="2:8" x14ac:dyDescent="0.4">
      <c r="B15" s="33"/>
      <c r="C15" s="34">
        <f>SUBTOTAL(3,C12:C13)</f>
        <v>2</v>
      </c>
      <c r="D15" s="35" t="s">
        <v>50</v>
      </c>
      <c r="E15" s="34"/>
      <c r="F15" s="3"/>
      <c r="G15" s="3"/>
      <c r="H15" s="58"/>
    </row>
    <row r="16" spans="2:8" ht="18" thickBot="1" x14ac:dyDescent="0.45">
      <c r="B16" s="18" t="s">
        <v>9</v>
      </c>
      <c r="C16" s="6" t="s">
        <v>23</v>
      </c>
      <c r="D16" s="6" t="s">
        <v>28</v>
      </c>
      <c r="E16" s="6" t="s">
        <v>32</v>
      </c>
      <c r="F16" s="7">
        <v>188</v>
      </c>
      <c r="G16" s="7">
        <v>8131</v>
      </c>
      <c r="H16" s="54">
        <v>4.2</v>
      </c>
    </row>
    <row r="17" spans="2:8" x14ac:dyDescent="0.4">
      <c r="B17" s="36"/>
      <c r="C17" s="36"/>
      <c r="D17" s="39" t="s">
        <v>55</v>
      </c>
      <c r="E17" s="36"/>
      <c r="F17" s="37"/>
      <c r="G17" s="15">
        <f>SUBTOTAL(1,G16:G16)</f>
        <v>8131</v>
      </c>
      <c r="H17" s="38"/>
    </row>
    <row r="18" spans="2:8" x14ac:dyDescent="0.4">
      <c r="B18" s="36"/>
      <c r="C18" s="36">
        <f>SUBTOTAL(3,C16:C16)</f>
        <v>1</v>
      </c>
      <c r="D18" s="39" t="s">
        <v>51</v>
      </c>
      <c r="E18" s="36"/>
      <c r="F18" s="37"/>
      <c r="G18" s="15"/>
      <c r="H18" s="38"/>
    </row>
    <row r="19" spans="2:8" x14ac:dyDescent="0.4">
      <c r="B19" s="36"/>
      <c r="C19" s="36"/>
      <c r="D19" s="39" t="s">
        <v>1</v>
      </c>
      <c r="E19" s="36"/>
      <c r="F19" s="37"/>
      <c r="G19" s="15">
        <f>SUBTOTAL(1,G3:G16)</f>
        <v>9193.5</v>
      </c>
      <c r="H19" s="38"/>
    </row>
    <row r="20" spans="2:8" x14ac:dyDescent="0.4">
      <c r="B20" s="36"/>
      <c r="C20" s="36">
        <f>SUBTOTAL(3,C3:C16)</f>
        <v>8</v>
      </c>
      <c r="D20" s="39" t="s">
        <v>0</v>
      </c>
      <c r="E20" s="36"/>
      <c r="F20" s="37"/>
      <c r="G20" s="15"/>
      <c r="H20" s="38"/>
    </row>
  </sheetData>
  <sortState xmlns:xlrd2="http://schemas.microsoft.com/office/spreadsheetml/2017/richdata2" ref="B3:H16">
    <sortCondition descending="1" ref="D2:D16"/>
  </sortState>
  <phoneticPr fontId="2" type="noConversion"/>
  <conditionalFormatting sqref="B3:H20">
    <cfRule type="expression" dxfId="0" priority="1">
      <formula>$E3="팝/댄스"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4</vt:i4>
      </vt:variant>
      <vt:variant>
        <vt:lpstr>차트</vt:lpstr>
      </vt:variant>
      <vt:variant>
        <vt:i4>1</vt:i4>
      </vt:variant>
      <vt:variant>
        <vt:lpstr>이름 지정된 범위</vt:lpstr>
      </vt:variant>
      <vt:variant>
        <vt:i4>3</vt:i4>
      </vt:variant>
    </vt:vector>
  </HeadingPairs>
  <TitlesOfParts>
    <vt:vector size="8" baseType="lpstr">
      <vt:lpstr>문제</vt:lpstr>
      <vt:lpstr>제1작업</vt:lpstr>
      <vt:lpstr>제2작업</vt:lpstr>
      <vt:lpstr>제3작업</vt:lpstr>
      <vt:lpstr>제4작업</vt:lpstr>
      <vt:lpstr>제2작업!Criteria</vt:lpstr>
      <vt:lpstr>제2작업!Extract</vt:lpstr>
      <vt:lpstr>아티스트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[1학년 9반]박지산</cp:lastModifiedBy>
  <dcterms:created xsi:type="dcterms:W3CDTF">2023-07-20T01:12:47Z</dcterms:created>
  <dcterms:modified xsi:type="dcterms:W3CDTF">2026-04-09T20:35:16Z</dcterms:modified>
</cp:coreProperties>
</file>